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MHRA - Shepherd &amp; Durham\Supporting files\"/>
    </mc:Choice>
  </mc:AlternateContent>
  <xr:revisionPtr revIDLastSave="0" documentId="13_ncr:1_{34DA2C95-EE64-4552-AE69-A8E1615F7B1F}" xr6:coauthVersionLast="37" xr6:coauthVersionMax="37" xr10:uidLastSave="{00000000-0000-0000-0000-000000000000}"/>
  <bookViews>
    <workbookView minimized="1" xWindow="0" yWindow="0" windowWidth="21600" windowHeight="10050" xr2:uid="{E7DEBE18-9044-44C7-8188-956629440769}"/>
  </bookViews>
  <sheets>
    <sheet name="Shepherd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1" l="1"/>
  <c r="H22" i="1"/>
  <c r="G22" i="1"/>
  <c r="F22" i="1"/>
  <c r="E22" i="1"/>
  <c r="C24" i="1" l="1"/>
  <c r="E24" i="1" s="1"/>
  <c r="F24" i="1" s="1"/>
  <c r="G24" i="1" s="1"/>
  <c r="H24" i="1" s="1"/>
  <c r="I24" i="1" s="1"/>
  <c r="C22" i="1"/>
  <c r="C19" i="1"/>
  <c r="C18" i="1"/>
  <c r="D15" i="1"/>
  <c r="E15" i="1" s="1"/>
  <c r="F15" i="1" s="1"/>
  <c r="D14" i="1"/>
  <c r="E14" i="1" s="1"/>
  <c r="F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 Stevens</author>
  </authors>
  <commentList>
    <comment ref="D16" authorId="0" shapeId="0" xr:uid="{A1E70BCD-10B1-4060-9531-82FB1B14225E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Roadway capacity as per HGAC for a 3 lane roadway is 25,400 for the entire day. You might want to ask HGAC what capacity to use for 7 hours.
</t>
        </r>
      </text>
    </comment>
    <comment ref="D25" authorId="0" shapeId="0" xr:uid="{CBB6C3A2-1366-43DF-8579-307E268FAA09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Roadway capacity for a 4 lane roadway for an entire day is considered 33,000 as per the report for Shepherd Durham from JCI. This is supposed to be a HGAC number.</t>
        </r>
      </text>
    </comment>
  </commentList>
</comments>
</file>

<file path=xl/sharedStrings.xml><?xml version="1.0" encoding="utf-8"?>
<sst xmlns="http://schemas.openxmlformats.org/spreadsheetml/2006/main" count="58" uniqueCount="51">
  <si>
    <t>Project County</t>
  </si>
  <si>
    <r>
      <t xml:space="preserve">Year Open to Traffic? </t>
    </r>
    <r>
      <rPr>
        <b/>
        <sz val="11"/>
        <color theme="1"/>
        <rFont val="Calibri"/>
        <family val="2"/>
        <scheme val="minor"/>
      </rPr>
      <t>(Must be &gt;=2021)</t>
    </r>
  </si>
  <si>
    <t>Type of Improvement</t>
  </si>
  <si>
    <t>Type of Facility</t>
  </si>
  <si>
    <t>Total Length of Corridors Effected by Project (miles)</t>
  </si>
  <si>
    <t>Average Roadway Speed After Improvement (mph)</t>
  </si>
  <si>
    <t>Service Life of Project (from MoSERS)</t>
  </si>
  <si>
    <t>Daily Travel Demand</t>
  </si>
  <si>
    <t>Estimated Freeflow Speed Before Improvement</t>
  </si>
  <si>
    <t>Average Peak Period Corridor Speed before Improvement</t>
  </si>
  <si>
    <t>Peak Period Intersection Traffic Volume</t>
  </si>
  <si>
    <t>Off Peak Period Intersection Traffic Volume</t>
  </si>
  <si>
    <t>Average Roadway Speed Before</t>
  </si>
  <si>
    <t>Average Roadway Speed After</t>
  </si>
  <si>
    <t>non-freeway</t>
  </si>
  <si>
    <t>Assumed</t>
  </si>
  <si>
    <t>Measured</t>
  </si>
  <si>
    <t>Average Roadway Speed Before Improvement (mph) (AM)</t>
  </si>
  <si>
    <t>Average Roadway Speed Before Improvement (mph) (PM)</t>
  </si>
  <si>
    <t>Average vehicle delay (hrs) at intersection before AM</t>
  </si>
  <si>
    <t>Average vehicle delay (hrs) at intersection before PM</t>
  </si>
  <si>
    <t>Average vehicle delay (hrs) at intersection after AM</t>
  </si>
  <si>
    <t>Average vehicle delay (hrs) at intersection after PM</t>
  </si>
  <si>
    <t>total - peak</t>
  </si>
  <si>
    <t>same as info above</t>
  </si>
  <si>
    <t>assumed equal to speed limit</t>
  </si>
  <si>
    <t>N/A</t>
  </si>
  <si>
    <t>Shepherd/Durham</t>
  </si>
  <si>
    <t>Harris</t>
  </si>
  <si>
    <t>Total Estimated 2025 Daily Traffic Volume for Corridors Effected by project</t>
  </si>
  <si>
    <t>2025 Peak Period Traffic Volume</t>
  </si>
  <si>
    <t>2025 Peak Period Capacity</t>
  </si>
  <si>
    <t>same as 2040</t>
  </si>
  <si>
    <t>Growth Rate (17 to 40)</t>
  </si>
  <si>
    <t>Total Estimated 2040 Daily Traffic Volume for Corridors Effected by project</t>
  </si>
  <si>
    <t>2040 Peak Period Traffic Volume</t>
  </si>
  <si>
    <t>2040 Peak Period Capacity</t>
  </si>
  <si>
    <t>24 hour tube counts</t>
  </si>
  <si>
    <t>2016 Peak Period Traffic Volume (6 to 9 am + 3 to 7 pm)</t>
  </si>
  <si>
    <t>Total 2016 Daily Traffic Volume for Corridors Effected by project</t>
  </si>
  <si>
    <t>2016 Peak Period Capacity</t>
  </si>
  <si>
    <t>Growth Rate (16 to 25)</t>
  </si>
  <si>
    <t>Peak hour capacity for 11th St intersection in the NB + peak hour capacity for 11th St intersection in the SB (average of AM and PM capacities were used) multiplied by 7 hours, Synchro report, no build</t>
  </si>
  <si>
    <t>Peak hour capacity for 11th St intersection in the NB + peak hour capacity for 11th St intersection in the SB (Average of AM and PM capacities were used) multiplied by 7 hours, Synchro report, build</t>
  </si>
  <si>
    <t>2040 Synchro average of NB and SB -scenario4</t>
  </si>
  <si>
    <t>2040 Synchro average of NB and SB - scenario 4</t>
  </si>
  <si>
    <t>2016 existing synchro average of NB and SB</t>
  </si>
  <si>
    <t>2015 existing synchro average of NB and SB</t>
  </si>
  <si>
    <t>2040 Synchro total of all intersections - scenario 1</t>
  </si>
  <si>
    <t>2040 Synchro total of all intersections - scenario 4</t>
  </si>
  <si>
    <t>2016 Synchro existing  - total delay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</si>
</sst>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3" fontId="0" fillId="6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49F4-27A7-406C-BAD9-AE9B4523D7AC}">
  <sheetPr>
    <pageSetUpPr fitToPage="1"/>
  </sheetPr>
  <dimension ref="A1:J41"/>
  <sheetViews>
    <sheetView tabSelected="1" topLeftCell="A13" zoomScaleNormal="100" workbookViewId="0">
      <selection activeCell="C30" sqref="C29:C30"/>
    </sheetView>
  </sheetViews>
  <sheetFormatPr defaultColWidth="9.140625" defaultRowHeight="15" x14ac:dyDescent="0.25"/>
  <cols>
    <col min="1" max="1" width="53.42578125" style="1" customWidth="1"/>
    <col min="2" max="2" width="69.85546875" style="1" customWidth="1"/>
    <col min="3" max="3" width="29.140625" style="1" customWidth="1"/>
    <col min="4" max="4" width="9.140625" style="1" customWidth="1"/>
    <col min="5" max="9" width="9.140625" style="1"/>
    <col min="10" max="10" width="9.140625" style="1" customWidth="1"/>
    <col min="11" max="16384" width="9.140625" style="1"/>
  </cols>
  <sheetData>
    <row r="1" spans="1:6" x14ac:dyDescent="0.25">
      <c r="B1" s="9" t="s">
        <v>27</v>
      </c>
    </row>
    <row r="2" spans="1:6" x14ac:dyDescent="0.25">
      <c r="A2" s="2" t="s">
        <v>0</v>
      </c>
      <c r="B2" s="9" t="s">
        <v>28</v>
      </c>
    </row>
    <row r="3" spans="1:6" x14ac:dyDescent="0.25">
      <c r="A3" s="2" t="s">
        <v>1</v>
      </c>
      <c r="B3" s="9" t="s">
        <v>15</v>
      </c>
      <c r="C3" s="1">
        <v>2021</v>
      </c>
    </row>
    <row r="4" spans="1:6" x14ac:dyDescent="0.25">
      <c r="A4" s="2" t="s">
        <v>2</v>
      </c>
      <c r="B4" s="9"/>
    </row>
    <row r="5" spans="1:6" x14ac:dyDescent="0.25">
      <c r="A5" s="3" t="s">
        <v>3</v>
      </c>
      <c r="B5" s="9"/>
      <c r="C5" s="1" t="s">
        <v>14</v>
      </c>
    </row>
    <row r="6" spans="1:6" x14ac:dyDescent="0.25">
      <c r="A6" s="3" t="s">
        <v>4</v>
      </c>
      <c r="B6" s="9" t="s">
        <v>16</v>
      </c>
      <c r="C6" s="1">
        <v>1.64</v>
      </c>
      <c r="E6" s="1">
        <v>2040</v>
      </c>
    </row>
    <row r="7" spans="1:6" ht="27.75" customHeight="1" x14ac:dyDescent="0.25">
      <c r="A7" s="4" t="s">
        <v>17</v>
      </c>
      <c r="B7" s="9" t="s">
        <v>47</v>
      </c>
      <c r="C7" s="1">
        <v>28</v>
      </c>
    </row>
    <row r="8" spans="1:6" ht="30" x14ac:dyDescent="0.25">
      <c r="A8" s="4" t="s">
        <v>18</v>
      </c>
      <c r="B8" s="9" t="s">
        <v>46</v>
      </c>
      <c r="C8" s="1">
        <v>27</v>
      </c>
    </row>
    <row r="9" spans="1:6" ht="31.5" customHeight="1" x14ac:dyDescent="0.25">
      <c r="A9" s="4" t="s">
        <v>5</v>
      </c>
      <c r="B9" s="9" t="s">
        <v>44</v>
      </c>
      <c r="E9" s="1">
        <v>25</v>
      </c>
    </row>
    <row r="10" spans="1:6" ht="30" customHeight="1" x14ac:dyDescent="0.25">
      <c r="A10" s="4" t="s">
        <v>5</v>
      </c>
      <c r="B10" s="9" t="s">
        <v>45</v>
      </c>
      <c r="E10" s="1">
        <v>23</v>
      </c>
    </row>
    <row r="11" spans="1:6" x14ac:dyDescent="0.25">
      <c r="A11" s="5" t="s">
        <v>6</v>
      </c>
      <c r="B11" s="9" t="s">
        <v>15</v>
      </c>
      <c r="C11" s="1">
        <v>20</v>
      </c>
    </row>
    <row r="12" spans="1:6" x14ac:dyDescent="0.25">
      <c r="A12" s="6"/>
      <c r="B12" s="9"/>
    </row>
    <row r="13" spans="1:6" x14ac:dyDescent="0.25">
      <c r="A13" s="7" t="s">
        <v>7</v>
      </c>
      <c r="B13" s="9"/>
      <c r="E13" s="1">
        <v>2017</v>
      </c>
      <c r="F13" s="1">
        <v>2018</v>
      </c>
    </row>
    <row r="14" spans="1:6" ht="30" x14ac:dyDescent="0.25">
      <c r="A14" s="4" t="s">
        <v>39</v>
      </c>
      <c r="B14" s="10" t="s">
        <v>37</v>
      </c>
      <c r="C14" s="11">
        <v>50068</v>
      </c>
      <c r="D14" s="11">
        <f>C14</f>
        <v>50068</v>
      </c>
      <c r="E14" s="1">
        <f>D14*(1+$C$17)</f>
        <v>50418.475999999995</v>
      </c>
      <c r="F14" s="1">
        <f>E14*(1+$C$17)</f>
        <v>50771.405331999988</v>
      </c>
    </row>
    <row r="15" spans="1:6" x14ac:dyDescent="0.25">
      <c r="A15" s="4" t="s">
        <v>38</v>
      </c>
      <c r="B15" s="10" t="s">
        <v>26</v>
      </c>
      <c r="C15" s="11">
        <v>23808</v>
      </c>
      <c r="D15" s="11">
        <f>C15</f>
        <v>23808</v>
      </c>
      <c r="E15" s="1">
        <f>D15*(1+$C$17)</f>
        <v>23974.655999999999</v>
      </c>
      <c r="F15" s="1">
        <f>E15*(1+$C$17)</f>
        <v>24142.478591999996</v>
      </c>
    </row>
    <row r="16" spans="1:6" ht="45" x14ac:dyDescent="0.25">
      <c r="A16" s="4" t="s">
        <v>40</v>
      </c>
      <c r="B16" s="10" t="s">
        <v>42</v>
      </c>
      <c r="C16" s="14">
        <v>42322</v>
      </c>
      <c r="D16" s="16">
        <v>66000</v>
      </c>
    </row>
    <row r="17" spans="1:10" ht="16.5" customHeight="1" x14ac:dyDescent="0.25">
      <c r="A17" s="4" t="s">
        <v>41</v>
      </c>
      <c r="B17" s="12"/>
      <c r="C17" s="13">
        <v>7.0000000000000001E-3</v>
      </c>
    </row>
    <row r="18" spans="1:10" ht="30" x14ac:dyDescent="0.25">
      <c r="A18" s="8" t="s">
        <v>29</v>
      </c>
      <c r="B18" s="9"/>
      <c r="C18" s="1">
        <f>C14*(1+C17*9)</f>
        <v>53222.284</v>
      </c>
      <c r="D18" s="11"/>
    </row>
    <row r="19" spans="1:10" x14ac:dyDescent="0.25">
      <c r="A19" s="4" t="s">
        <v>30</v>
      </c>
      <c r="B19" s="9"/>
      <c r="C19" s="1">
        <f>C15*(1+C17*9)</f>
        <v>25307.903999999999</v>
      </c>
      <c r="D19" s="11"/>
    </row>
    <row r="20" spans="1:10" x14ac:dyDescent="0.25">
      <c r="A20" s="4" t="s">
        <v>31</v>
      </c>
      <c r="B20" s="10" t="s">
        <v>32</v>
      </c>
      <c r="C20" s="11"/>
      <c r="D20" s="11"/>
      <c r="F20" s="9"/>
      <c r="J20" s="15"/>
    </row>
    <row r="21" spans="1:10" x14ac:dyDescent="0.25">
      <c r="A21" s="4" t="s">
        <v>33</v>
      </c>
      <c r="B21" s="12"/>
      <c r="C21" s="13">
        <v>7.0000000000000001E-3</v>
      </c>
    </row>
    <row r="22" spans="1:10" ht="30" x14ac:dyDescent="0.25">
      <c r="A22" s="8" t="s">
        <v>34</v>
      </c>
      <c r="B22" s="9"/>
      <c r="C22" s="1">
        <f>C14*(1+C21*24)</f>
        <v>58479.423999999999</v>
      </c>
      <c r="D22" s="11"/>
      <c r="E22" s="1">
        <f>C22*(1+C21)</f>
        <v>58888.779967999995</v>
      </c>
      <c r="F22" s="1">
        <f>E22*(1+C21)</f>
        <v>59301.001427775991</v>
      </c>
      <c r="G22" s="1">
        <f>F22*(1+C21)</f>
        <v>59716.108437770417</v>
      </c>
      <c r="H22" s="1">
        <f>G22*(1+C21)</f>
        <v>60134.121196834807</v>
      </c>
      <c r="I22" s="1">
        <f>H22*(1+C21)</f>
        <v>60555.060045212645</v>
      </c>
    </row>
    <row r="23" spans="1:10" x14ac:dyDescent="0.25">
      <c r="A23" s="8"/>
      <c r="B23" s="9"/>
      <c r="D23" s="11"/>
      <c r="E23" s="1">
        <v>2041</v>
      </c>
      <c r="F23" s="1">
        <v>2042</v>
      </c>
      <c r="G23" s="1">
        <v>2043</v>
      </c>
      <c r="H23" s="1">
        <v>2044</v>
      </c>
      <c r="I23" s="1">
        <v>2045</v>
      </c>
    </row>
    <row r="24" spans="1:10" x14ac:dyDescent="0.25">
      <c r="A24" s="4" t="s">
        <v>35</v>
      </c>
      <c r="B24" s="9"/>
      <c r="C24" s="1">
        <f>C15*(1+C21*24)</f>
        <v>27807.743999999999</v>
      </c>
      <c r="D24" s="11"/>
      <c r="E24" s="1">
        <f>C24*(1+$C$21)</f>
        <v>28002.398207999995</v>
      </c>
      <c r="F24" s="1">
        <f>E24*(1+$C$21)</f>
        <v>28198.414995455991</v>
      </c>
      <c r="G24" s="1">
        <f t="shared" ref="G24:I24" si="0">F24*(1+$C$21)</f>
        <v>28395.80390042418</v>
      </c>
      <c r="H24" s="1">
        <f t="shared" si="0"/>
        <v>28594.574527727145</v>
      </c>
      <c r="I24" s="1">
        <f t="shared" si="0"/>
        <v>28794.736549421232</v>
      </c>
    </row>
    <row r="25" spans="1:10" ht="45" x14ac:dyDescent="0.25">
      <c r="A25" s="4" t="s">
        <v>36</v>
      </c>
      <c r="B25" s="10" t="s">
        <v>43</v>
      </c>
      <c r="C25" s="11">
        <v>53217</v>
      </c>
      <c r="D25" s="16">
        <v>50800</v>
      </c>
    </row>
    <row r="26" spans="1:10" x14ac:dyDescent="0.25">
      <c r="B26" s="9"/>
    </row>
    <row r="27" spans="1:10" x14ac:dyDescent="0.25">
      <c r="A27" s="1" t="s">
        <v>8</v>
      </c>
      <c r="B27" s="9" t="s">
        <v>25</v>
      </c>
      <c r="C27" s="1">
        <v>35</v>
      </c>
    </row>
    <row r="28" spans="1:10" x14ac:dyDescent="0.25">
      <c r="A28" s="1" t="s">
        <v>9</v>
      </c>
      <c r="B28" s="9" t="s">
        <v>24</v>
      </c>
    </row>
    <row r="29" spans="1:10" x14ac:dyDescent="0.25">
      <c r="A29" s="1" t="s">
        <v>19</v>
      </c>
      <c r="B29" s="9" t="s">
        <v>50</v>
      </c>
      <c r="C29" s="1">
        <v>106</v>
      </c>
    </row>
    <row r="30" spans="1:10" x14ac:dyDescent="0.25">
      <c r="A30" s="1" t="s">
        <v>20</v>
      </c>
      <c r="B30" s="9"/>
      <c r="C30" s="1">
        <v>98</v>
      </c>
    </row>
    <row r="31" spans="1:10" x14ac:dyDescent="0.25">
      <c r="A31" s="1" t="s">
        <v>19</v>
      </c>
      <c r="B31" s="9" t="s">
        <v>48</v>
      </c>
      <c r="C31" s="1">
        <v>187</v>
      </c>
    </row>
    <row r="32" spans="1:10" x14ac:dyDescent="0.25">
      <c r="A32" s="1" t="s">
        <v>20</v>
      </c>
      <c r="B32" s="9"/>
      <c r="C32" s="1">
        <v>195</v>
      </c>
    </row>
    <row r="33" spans="1:3" x14ac:dyDescent="0.25">
      <c r="A33" s="1" t="s">
        <v>21</v>
      </c>
      <c r="B33" s="9" t="s">
        <v>49</v>
      </c>
      <c r="C33" s="1">
        <v>127</v>
      </c>
    </row>
    <row r="34" spans="1:3" x14ac:dyDescent="0.25">
      <c r="A34" s="1" t="s">
        <v>22</v>
      </c>
      <c r="B34" s="9"/>
      <c r="C34" s="1">
        <v>170</v>
      </c>
    </row>
    <row r="35" spans="1:3" x14ac:dyDescent="0.25">
      <c r="A35" s="1" t="s">
        <v>10</v>
      </c>
      <c r="B35" s="9" t="s">
        <v>24</v>
      </c>
      <c r="C35" s="11"/>
    </row>
    <row r="36" spans="1:3" x14ac:dyDescent="0.25">
      <c r="A36" s="1" t="s">
        <v>11</v>
      </c>
      <c r="B36" s="9" t="s">
        <v>23</v>
      </c>
      <c r="C36" s="11"/>
    </row>
    <row r="37" spans="1:3" x14ac:dyDescent="0.25">
      <c r="A37" s="1" t="s">
        <v>12</v>
      </c>
      <c r="B37" s="9" t="s">
        <v>24</v>
      </c>
    </row>
    <row r="38" spans="1:3" x14ac:dyDescent="0.25">
      <c r="A38" s="1" t="s">
        <v>13</v>
      </c>
      <c r="B38" s="9" t="s">
        <v>24</v>
      </c>
    </row>
    <row r="41" spans="1:3" x14ac:dyDescent="0.25">
      <c r="B41" s="9"/>
    </row>
  </sheetData>
  <pageMargins left="0.7" right="0.7" top="0.75" bottom="0.75" header="0.3" footer="0.3"/>
  <pageSetup scale="7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7C1FF28BC774996D84BD7827E852B" ma:contentTypeVersion="8" ma:contentTypeDescription="Create a new document." ma:contentTypeScope="" ma:versionID="7e981c211ab725917bb03f48c1c2ee99">
  <xsd:schema xmlns:xsd="http://www.w3.org/2001/XMLSchema" xmlns:xs="http://www.w3.org/2001/XMLSchema" xmlns:p="http://schemas.microsoft.com/office/2006/metadata/properties" xmlns:ns2="7938b37c-00b0-48cb-a7bb-fafd13be5e38" targetNamespace="http://schemas.microsoft.com/office/2006/metadata/properties" ma:root="true" ma:fieldsID="cacbdd3fdbf5d485368b61108889488d" ns2:_="">
    <xsd:import namespace="7938b37c-00b0-48cb-a7bb-fafd13be5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b37c-00b0-48cb-a7bb-fafd13be5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7CFDE-87DF-48FE-958F-32098E222D5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938b37c-00b0-48cb-a7bb-fafd13be5e38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CB5E9F-7E74-4ECD-8F0E-AC15FFB98B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85E05C-15B4-404C-A16D-EB295A86E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38b37c-00b0-48cb-a7bb-fafd13be5e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Shepherd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 Stevens</dc:creator>
  <cp:lastModifiedBy>Monisha Khurana</cp:lastModifiedBy>
  <cp:lastPrinted>2018-09-24T17:51:37Z</cp:lastPrinted>
  <dcterms:created xsi:type="dcterms:W3CDTF">2018-09-13T21:04:49Z</dcterms:created>
  <dcterms:modified xsi:type="dcterms:W3CDTF">2018-10-19T18:29:30Z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0x0101009F07C1FF28BC774996D84BD7827E852B</vt:lpwstr>
  </property>
</Properties>
</file>